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tsap-my.sharepoint.com/personal/hshockle_kitsap_gov/Documents/CAC 2022-Current/RFP 2026/"/>
    </mc:Choice>
  </mc:AlternateContent>
  <xr:revisionPtr revIDLastSave="0" documentId="8_{83154D59-94B2-484A-85AA-BC800165C9AA}" xr6:coauthVersionLast="47" xr6:coauthVersionMax="47" xr10:uidLastSave="{00000000-0000-0000-0000-000000000000}"/>
  <bookViews>
    <workbookView xWindow="-28920" yWindow="-120" windowWidth="29040" windowHeight="15840" firstSheet="15" activeTab="22" xr2:uid="{67ED3C04-581A-414C-ACF7-36EE96DE250E}"/>
  </bookViews>
  <sheets>
    <sheet name="Continuation" sheetId="27" r:id="rId1"/>
    <sheet name="Agape" sheetId="3" r:id="rId2"/>
    <sheet name="Aging" sheetId="5" r:id="rId3"/>
    <sheet name="BPD" sheetId="6" r:id="rId4"/>
    <sheet name="Poulsbo" sheetId="28" r:id="rId5"/>
    <sheet name="CoffeeO" sheetId="8" r:id="rId6"/>
    <sheet name="KCR" sheetId="26" r:id="rId7"/>
    <sheet name="KCDC" sheetId="10" r:id="rId8"/>
    <sheet name="KCJD" sheetId="11" r:id="rId9"/>
    <sheet name="KC Prosecutor" sheetId="13" r:id="rId10"/>
    <sheet name="KCSO CIC" sheetId="25" r:id="rId11"/>
    <sheet name="KCSO CIT" sheetId="14" r:id="rId12"/>
    <sheet name="KCSO Reentry" sheetId="15" r:id="rId13"/>
    <sheet name="KCSC ADC" sheetId="23" r:id="rId14"/>
    <sheet name="KCSC VTC" sheetId="29" r:id="rId15"/>
    <sheet name="KHOC" sheetId="30" r:id="rId16"/>
    <sheet name="KRM" sheetId="31" r:id="rId17"/>
    <sheet name="Kitsap Strong" sheetId="16" r:id="rId18"/>
    <sheet name="KPHD NFP" sheetId="18" r:id="rId19"/>
    <sheet name="OESD" sheetId="20" r:id="rId20"/>
    <sheet name="PCHS" sheetId="32" r:id="rId21"/>
    <sheet name="Scarlet Road" sheetId="33" r:id="rId22"/>
    <sheet name="WSTC" sheetId="22" r:id="rId23"/>
  </sheets>
  <definedNames>
    <definedName name="_xlnm.Print_Area" localSheetId="1">Agape!$A$1:$E$20</definedName>
    <definedName name="_xlnm.Print_Area" localSheetId="2">Aging!$A$1:$E$20</definedName>
    <definedName name="_xlnm.Print_Area" localSheetId="3">BPD!$A$1:$E$20</definedName>
    <definedName name="_xlnm.Print_Area" localSheetId="5">CoffeeO!$A$1:$E$20</definedName>
    <definedName name="_xlnm.Print_Area" localSheetId="0">Continuation!$A$1:$E$20</definedName>
    <definedName name="_xlnm.Print_Area" localSheetId="9">'KC Prosecutor'!$A$1:$E$20</definedName>
    <definedName name="_xlnm.Print_Area" localSheetId="7">KCDC!$A$1:$E$20</definedName>
    <definedName name="_xlnm.Print_Area" localSheetId="8">KCJD!$A$1:$E$20</definedName>
    <definedName name="_xlnm.Print_Area" localSheetId="6">KCR!$A$1:$E$20</definedName>
    <definedName name="_xlnm.Print_Area" localSheetId="13">'KCSC ADC'!$A$1:$E$20</definedName>
    <definedName name="_xlnm.Print_Area" localSheetId="14">'KCSC VTC'!$A$1:$E$20</definedName>
    <definedName name="_xlnm.Print_Area" localSheetId="10">'KCSO CIC'!$A$1:$E$20</definedName>
    <definedName name="_xlnm.Print_Area" localSheetId="11">'KCSO CIT'!$A$1:$E$20</definedName>
    <definedName name="_xlnm.Print_Area" localSheetId="12">'KCSO Reentry'!$A$1:$E$20</definedName>
    <definedName name="_xlnm.Print_Area" localSheetId="15">KHOC!$A$1:$E$20</definedName>
    <definedName name="_xlnm.Print_Area" localSheetId="17">'Kitsap Strong'!$A$1:$E$20</definedName>
    <definedName name="_xlnm.Print_Area" localSheetId="18">'KPHD NFP'!$A$1:$E$20</definedName>
    <definedName name="_xlnm.Print_Area" localSheetId="16">KRM!$A$1:$E$20</definedName>
    <definedName name="_xlnm.Print_Area" localSheetId="19">OESD!$A$1:$E$20</definedName>
    <definedName name="_xlnm.Print_Area" localSheetId="20">PCHS!$A$1:$E$20</definedName>
    <definedName name="_xlnm.Print_Area" localSheetId="4">Poulsbo!$A$1:$E$20</definedName>
    <definedName name="_xlnm.Print_Area" localSheetId="21">'Scarlet Road'!$A$1:$E$20</definedName>
    <definedName name="_xlnm.Print_Area" localSheetId="22">WSTC!$A$1:$E$20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33" l="1"/>
  <c r="B18" i="33"/>
  <c r="B19" i="33"/>
  <c r="B20" i="33"/>
  <c r="C20" i="33"/>
  <c r="D20" i="33"/>
  <c r="D19" i="33"/>
  <c r="D18" i="33"/>
  <c r="D17" i="33"/>
  <c r="D11" i="33"/>
  <c r="D5" i="33"/>
  <c r="D4" i="33"/>
  <c r="B17" i="32"/>
  <c r="B18" i="32"/>
  <c r="B19" i="32"/>
  <c r="B20" i="32"/>
  <c r="C20" i="32"/>
  <c r="D20" i="32"/>
  <c r="D19" i="32"/>
  <c r="D18" i="32"/>
  <c r="D17" i="32"/>
  <c r="D11" i="32"/>
  <c r="D5" i="32"/>
  <c r="D4" i="32"/>
  <c r="B17" i="31"/>
  <c r="B18" i="31"/>
  <c r="B19" i="31"/>
  <c r="B20" i="31"/>
  <c r="C20" i="31"/>
  <c r="D20" i="31"/>
  <c r="D19" i="31"/>
  <c r="D18" i="31"/>
  <c r="D17" i="31"/>
  <c r="D11" i="31"/>
  <c r="D5" i="31"/>
  <c r="D4" i="31"/>
  <c r="B17" i="30"/>
  <c r="B18" i="30"/>
  <c r="B19" i="30"/>
  <c r="B20" i="30"/>
  <c r="C20" i="30"/>
  <c r="D20" i="30"/>
  <c r="D19" i="30"/>
  <c r="D18" i="30"/>
  <c r="D17" i="30"/>
  <c r="D11" i="30"/>
  <c r="D5" i="30"/>
  <c r="D4" i="30"/>
  <c r="B17" i="29"/>
  <c r="B18" i="29"/>
  <c r="B19" i="29"/>
  <c r="B20" i="29"/>
  <c r="C20" i="29"/>
  <c r="D20" i="29"/>
  <c r="D19" i="29"/>
  <c r="D18" i="29"/>
  <c r="D17" i="29"/>
  <c r="D11" i="29"/>
  <c r="D5" i="29"/>
  <c r="D4" i="29"/>
  <c r="B17" i="28"/>
  <c r="B18" i="28"/>
  <c r="B19" i="28"/>
  <c r="B20" i="28"/>
  <c r="C20" i="28"/>
  <c r="D20" i="28"/>
  <c r="D19" i="28"/>
  <c r="D18" i="28"/>
  <c r="D17" i="28"/>
  <c r="D11" i="28"/>
  <c r="D5" i="28"/>
  <c r="D4" i="28"/>
  <c r="C20" i="27"/>
  <c r="D19" i="27"/>
  <c r="B19" i="27"/>
  <c r="B18" i="27"/>
  <c r="D18" i="27"/>
  <c r="D11" i="27"/>
  <c r="D5" i="27"/>
  <c r="B17" i="27"/>
  <c r="B20" i="27"/>
  <c r="D20" i="27"/>
  <c r="D17" i="27"/>
  <c r="D4" i="27"/>
  <c r="C20" i="26"/>
  <c r="B19" i="26"/>
  <c r="D19" i="26"/>
  <c r="B18" i="26"/>
  <c r="D18" i="26"/>
  <c r="D11" i="26"/>
  <c r="D5" i="26"/>
  <c r="B17" i="26"/>
  <c r="B20" i="26"/>
  <c r="D20" i="26"/>
  <c r="D17" i="26"/>
  <c r="D4" i="26"/>
  <c r="C20" i="25"/>
  <c r="B19" i="25"/>
  <c r="D19" i="25"/>
  <c r="B18" i="25"/>
  <c r="D18" i="25"/>
  <c r="D11" i="25"/>
  <c r="D5" i="25"/>
  <c r="B17" i="25"/>
  <c r="D4" i="25"/>
  <c r="B18" i="23"/>
  <c r="D18" i="23"/>
  <c r="B19" i="23"/>
  <c r="D19" i="23"/>
  <c r="C20" i="23"/>
  <c r="D11" i="23"/>
  <c r="D5" i="23"/>
  <c r="C20" i="22"/>
  <c r="B19" i="22"/>
  <c r="D19" i="22"/>
  <c r="B18" i="22"/>
  <c r="D11" i="22"/>
  <c r="D5" i="22"/>
  <c r="C20" i="20"/>
  <c r="B19" i="20"/>
  <c r="D19" i="20"/>
  <c r="B18" i="20"/>
  <c r="D11" i="20"/>
  <c r="D5" i="20"/>
  <c r="C20" i="18"/>
  <c r="B19" i="18"/>
  <c r="D19" i="18"/>
  <c r="B18" i="18"/>
  <c r="D18" i="18"/>
  <c r="D11" i="18"/>
  <c r="D5" i="18"/>
  <c r="C20" i="16"/>
  <c r="B19" i="16"/>
  <c r="D19" i="16"/>
  <c r="B18" i="16"/>
  <c r="D18" i="16"/>
  <c r="D11" i="16"/>
  <c r="D5" i="16"/>
  <c r="D4" i="16"/>
  <c r="C20" i="15"/>
  <c r="B19" i="15"/>
  <c r="D19" i="15"/>
  <c r="B18" i="15"/>
  <c r="D18" i="15"/>
  <c r="D11" i="15"/>
  <c r="D5" i="15"/>
  <c r="C20" i="14"/>
  <c r="B19" i="14"/>
  <c r="D19" i="14"/>
  <c r="B18" i="14"/>
  <c r="D18" i="14"/>
  <c r="D11" i="14"/>
  <c r="D5" i="14"/>
  <c r="B17" i="14"/>
  <c r="C20" i="13"/>
  <c r="B19" i="13"/>
  <c r="D19" i="13"/>
  <c r="B18" i="13"/>
  <c r="D18" i="13"/>
  <c r="D11" i="13"/>
  <c r="D5" i="13"/>
  <c r="C20" i="11"/>
  <c r="B19" i="11"/>
  <c r="D19" i="11"/>
  <c r="B18" i="11"/>
  <c r="D18" i="11"/>
  <c r="D11" i="11"/>
  <c r="D5" i="11"/>
  <c r="C20" i="10"/>
  <c r="B19" i="10"/>
  <c r="D19" i="10"/>
  <c r="B18" i="10"/>
  <c r="D18" i="10"/>
  <c r="D11" i="10"/>
  <c r="D5" i="10"/>
  <c r="C20" i="8"/>
  <c r="B19" i="8"/>
  <c r="D19" i="8"/>
  <c r="B18" i="8"/>
  <c r="D18" i="8"/>
  <c r="D11" i="8"/>
  <c r="D5" i="8"/>
  <c r="C20" i="6"/>
  <c r="B19" i="6"/>
  <c r="D19" i="6"/>
  <c r="B18" i="6"/>
  <c r="D11" i="6"/>
  <c r="D5" i="6"/>
  <c r="C20" i="5"/>
  <c r="B19" i="5"/>
  <c r="D19" i="5"/>
  <c r="B18" i="5"/>
  <c r="D18" i="5"/>
  <c r="D11" i="5"/>
  <c r="D5" i="5"/>
  <c r="B19" i="3"/>
  <c r="D19" i="3"/>
  <c r="B18" i="3"/>
  <c r="D18" i="3"/>
  <c r="D11" i="3"/>
  <c r="C20" i="3"/>
  <c r="D5" i="3"/>
  <c r="B17" i="3"/>
  <c r="D4" i="3"/>
  <c r="D17" i="3"/>
  <c r="B20" i="3"/>
  <c r="D20" i="3"/>
  <c r="B17" i="20"/>
  <c r="D17" i="20"/>
  <c r="D4" i="18"/>
  <c r="B17" i="16"/>
  <c r="D17" i="16"/>
  <c r="B17" i="23"/>
  <c r="D4" i="15"/>
  <c r="D4" i="14"/>
  <c r="B20" i="14"/>
  <c r="D20" i="14"/>
  <c r="D17" i="14"/>
  <c r="B17" i="13"/>
  <c r="B17" i="11"/>
  <c r="D17" i="11"/>
  <c r="D4" i="11"/>
  <c r="B17" i="10"/>
  <c r="D17" i="10"/>
  <c r="B17" i="8"/>
  <c r="D17" i="8"/>
  <c r="D4" i="6"/>
  <c r="D4" i="5"/>
  <c r="B17" i="5"/>
  <c r="D17" i="5"/>
  <c r="D17" i="25"/>
  <c r="B20" i="25"/>
  <c r="D20" i="25"/>
  <c r="D18" i="22"/>
  <c r="D18" i="20"/>
  <c r="D18" i="6"/>
  <c r="D4" i="22"/>
  <c r="B17" i="22"/>
  <c r="D4" i="20"/>
  <c r="B20" i="20"/>
  <c r="D20" i="20"/>
  <c r="B17" i="18"/>
  <c r="B20" i="18"/>
  <c r="D20" i="18"/>
  <c r="B20" i="16"/>
  <c r="D20" i="16"/>
  <c r="D4" i="23"/>
  <c r="D17" i="23"/>
  <c r="B20" i="23"/>
  <c r="D20" i="23"/>
  <c r="B17" i="15"/>
  <c r="B20" i="15"/>
  <c r="D20" i="15"/>
  <c r="D4" i="13"/>
  <c r="B20" i="13"/>
  <c r="D20" i="13"/>
  <c r="D17" i="13"/>
  <c r="B20" i="11"/>
  <c r="D20" i="11"/>
  <c r="D4" i="10"/>
  <c r="B20" i="10"/>
  <c r="D20" i="10"/>
  <c r="D4" i="8"/>
  <c r="B20" i="8"/>
  <c r="D20" i="8"/>
  <c r="B17" i="6"/>
  <c r="D17" i="6"/>
  <c r="B20" i="6"/>
  <c r="D20" i="6"/>
  <c r="B20" i="5"/>
  <c r="D20" i="5"/>
  <c r="D17" i="22"/>
  <c r="B20" i="22"/>
  <c r="D20" i="22"/>
  <c r="D17" i="18"/>
  <c r="D17" i="15"/>
</calcChain>
</file>

<file path=xl/sharedStrings.xml><?xml version="1.0" encoding="utf-8"?>
<sst xmlns="http://schemas.openxmlformats.org/spreadsheetml/2006/main" count="644" uniqueCount="65">
  <si>
    <t>Score</t>
  </si>
  <si>
    <t>Possible Points</t>
  </si>
  <si>
    <t>Points Earned</t>
  </si>
  <si>
    <t>Comments</t>
  </si>
  <si>
    <r>
      <t>2. EXPECTED IMPACT</t>
    </r>
    <r>
      <rPr>
        <sz val="9"/>
        <color theme="1"/>
        <rFont val="Century Gothic"/>
        <family val="2"/>
      </rPr>
      <t>: 30% Overall Score</t>
    </r>
  </si>
  <si>
    <r>
      <t>1. NARRATIVE</t>
    </r>
    <r>
      <rPr>
        <sz val="9"/>
        <color theme="1"/>
        <rFont val="Century Gothic"/>
        <family val="2"/>
      </rPr>
      <t>: 30% Overall Score</t>
    </r>
  </si>
  <si>
    <r>
      <rPr>
        <b/>
        <sz val="9"/>
        <color theme="1"/>
        <rFont val="Century Gothic"/>
        <family val="2"/>
      </rPr>
      <t>3. DISCRETIONARY  CONSIDERATIONS BASED ON POLICY GOALS</t>
    </r>
    <r>
      <rPr>
        <sz val="9"/>
        <color theme="1"/>
        <rFont val="Century Gothic"/>
        <family val="2"/>
      </rPr>
      <t>: 40% Total Score</t>
    </r>
  </si>
  <si>
    <t>WEIGHTED</t>
  </si>
  <si>
    <t>TOTAL</t>
  </si>
  <si>
    <r>
      <t>2. IMPACT</t>
    </r>
    <r>
      <rPr>
        <sz val="9"/>
        <color theme="1"/>
        <rFont val="Century Gothic"/>
        <family val="2"/>
      </rPr>
      <t>: 30% Overall Score</t>
    </r>
  </si>
  <si>
    <t>Considerations include, but are not limited to: experience with grantee to date and past evaluation performance</t>
  </si>
  <si>
    <t>2B. EXPECTED IMPACT</t>
  </si>
  <si>
    <r>
      <t>3. FULFILLMENT OF STRATEGIC PLAN</t>
    </r>
    <r>
      <rPr>
        <sz val="9"/>
        <color theme="1"/>
        <rFont val="Century Gothic"/>
        <family val="2"/>
      </rPr>
      <t xml:space="preserve">: 40% Overall Score </t>
    </r>
  </si>
  <si>
    <t xml:space="preserve">Considerations include, but are not limited to: </t>
  </si>
  <si>
    <t>1. Addressing policy goal(s); aspect(s) of policy goal(s) that existing efforts* do not adequately address; and policy goal(s) at different points in the continuum of care</t>
  </si>
  <si>
    <t>2. SYSTEM IMPACT- Considerations include, but are not limited to: diversion from or reduced use of high cost services; value of community linkages, intra-agency collaboration, and/or collective impact</t>
  </si>
  <si>
    <t>* As demonstrated by needs assesment</t>
  </si>
  <si>
    <t>2. Better addressing same policy goal(s) than existing efforts* with justified additional cost or without additional cost; equally addressing same policy goal(s) as existing efforts to similar extent, but at reduced cost; or maximally using requested resources by lowering the cost per individual served while not sacrificing level or quality of service</t>
  </si>
  <si>
    <t>1. CLIENT IMPACT- Considerations include, but are not limited to: empirical strength of proposed evidence-based, promising, best, or innovative practice; expected number of individuals in population of focus that program will reach and at what depth; impact on client outcomes</t>
  </si>
  <si>
    <t>2A. PROVIDER PERFORMANCE</t>
  </si>
  <si>
    <t>Agency:</t>
  </si>
  <si>
    <t>Project:</t>
  </si>
  <si>
    <t>Agency:  Kitsap County Aging &amp; Long Term Care</t>
  </si>
  <si>
    <t>Project:  Partners in Memory Care</t>
  </si>
  <si>
    <t>Agency:  Coffee Oasis</t>
  </si>
  <si>
    <t>Project:  Homeless Youth Intervention</t>
  </si>
  <si>
    <t>Agency:  Kitsap County District Court</t>
  </si>
  <si>
    <t>Project:  Behavioral Health Court</t>
  </si>
  <si>
    <t>Agency:  Kitsap County Juvenile Services</t>
  </si>
  <si>
    <t>Project:  Enhancement for Juvenile Therapeutic Courts</t>
  </si>
  <si>
    <t>Agency:  Kitsap County Prosecuting Attorney's Office</t>
  </si>
  <si>
    <t>Project:  Therapeutic Courts - Alternative to Prosecution</t>
  </si>
  <si>
    <t xml:space="preserve">Agency:  Kitsap County Sheriff's Office </t>
  </si>
  <si>
    <t>Project:  Reentry Services</t>
  </si>
  <si>
    <t>Project:  Crisis Intervention Training</t>
  </si>
  <si>
    <t>Agency:  Kitsap County Superior Court</t>
  </si>
  <si>
    <t>Project:  Adult Drug Court</t>
  </si>
  <si>
    <t>Agency:  Kitsap Public Health District</t>
  </si>
  <si>
    <t>Project:  Nurse Family Partnership</t>
  </si>
  <si>
    <t>Agency:  Olympic Educational Service District 114</t>
  </si>
  <si>
    <t>Project:  Behavioral Health Counseling Enhancement</t>
  </si>
  <si>
    <t>Project:  Veterans Treatment Court</t>
  </si>
  <si>
    <t>Agency: Agape Unlimited</t>
  </si>
  <si>
    <t>Project:  Co-Occurring Program</t>
  </si>
  <si>
    <t xml:space="preserve">Agency: Kitsap Community Resouces </t>
  </si>
  <si>
    <t>Project:  ROAST</t>
  </si>
  <si>
    <t>Project:  Crisis Intervention Coordinator</t>
  </si>
  <si>
    <t>Agency:  Bremerton Police Department</t>
  </si>
  <si>
    <t>Project:  Behavioral Health Outreach Program</t>
  </si>
  <si>
    <t>Agency:  City of Poulsbo</t>
  </si>
  <si>
    <t>Project:  CARES</t>
  </si>
  <si>
    <t>Agency:  Kitsap Homes of Compassion</t>
  </si>
  <si>
    <t>Project:  On Site Behavioral Health Services</t>
  </si>
  <si>
    <t>Agency:  Kitsap Rescue Mission</t>
  </si>
  <si>
    <t>Agency:  Kitsap Community Foundation</t>
  </si>
  <si>
    <t>Project:  Kitsap Strong</t>
  </si>
  <si>
    <t>Agency:  Scarlet Road</t>
  </si>
  <si>
    <t xml:space="preserve">Project:  Rental Assistance </t>
  </si>
  <si>
    <t>Agency:  Peninsula Community Health Services</t>
  </si>
  <si>
    <t>Project:  Stand by Me</t>
  </si>
  <si>
    <r>
      <t xml:space="preserve">Kitsap 1/10th of 1% </t>
    </r>
    <r>
      <rPr>
        <b/>
        <u/>
        <sz val="9"/>
        <color theme="1"/>
        <rFont val="Century Gothic"/>
        <family val="2"/>
      </rPr>
      <t>Continuation</t>
    </r>
    <r>
      <rPr>
        <b/>
        <sz val="9"/>
        <color theme="1"/>
        <rFont val="Century Gothic"/>
        <family val="2"/>
      </rPr>
      <t xml:space="preserve"> Grant Proposal Scoring Sheet 2022 Funding</t>
    </r>
  </si>
  <si>
    <r>
      <t xml:space="preserve">Kitsap 1/10th of 1% </t>
    </r>
    <r>
      <rPr>
        <b/>
        <u/>
        <sz val="9"/>
        <color theme="1"/>
        <rFont val="Century Gothic"/>
        <family val="2"/>
      </rPr>
      <t>Continuation</t>
    </r>
    <r>
      <rPr>
        <b/>
        <sz val="9"/>
        <color theme="1"/>
        <rFont val="Century Gothic"/>
        <family val="2"/>
      </rPr>
      <t xml:space="preserve"> Grant Proposal Scoring Sheet 2023 Funding</t>
    </r>
  </si>
  <si>
    <t xml:space="preserve">Agency: </t>
  </si>
  <si>
    <t xml:space="preserve">Project:  </t>
  </si>
  <si>
    <t>Kitsap 1/10th of 1% Grant Proposal Scoring Sheet 2026 Funding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</si>
</sst>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u/>
      <sz val="9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right"/>
    </xf>
    <xf numFmtId="9" fontId="0" fillId="0" borderId="0" xfId="1" applyFont="1" applyBorder="1" applyAlignment="1">
      <alignment horizontal="right"/>
    </xf>
    <xf numFmtId="0" fontId="2" fillId="5" borderId="9" xfId="0" applyFont="1" applyFill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3" borderId="5" xfId="0" applyFont="1" applyFill="1" applyBorder="1"/>
    <xf numFmtId="0" fontId="3" fillId="4" borderId="5" xfId="0" applyFont="1" applyFill="1" applyBorder="1"/>
    <xf numFmtId="0" fontId="2" fillId="5" borderId="5" xfId="0" applyFont="1" applyFill="1" applyBorder="1"/>
    <xf numFmtId="0" fontId="3" fillId="2" borderId="1" xfId="0" applyFont="1" applyFill="1" applyBorder="1" applyAlignment="1">
      <alignment horizontal="right"/>
    </xf>
    <xf numFmtId="0" fontId="2" fillId="5" borderId="6" xfId="0" applyFont="1" applyFill="1" applyBorder="1"/>
    <xf numFmtId="0" fontId="2" fillId="3" borderId="6" xfId="0" applyFont="1" applyFill="1" applyBorder="1"/>
    <xf numFmtId="0" fontId="2" fillId="4" borderId="6" xfId="0" applyFont="1" applyFill="1" applyBorder="1"/>
    <xf numFmtId="0" fontId="3" fillId="0" borderId="3" xfId="0" applyFont="1" applyBorder="1"/>
    <xf numFmtId="0" fontId="2" fillId="2" borderId="2" xfId="0" applyFont="1" applyFill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3" borderId="13" xfId="0" applyFont="1" applyFill="1" applyBorder="1"/>
    <xf numFmtId="0" fontId="3" fillId="4" borderId="13" xfId="0" applyFont="1" applyFill="1" applyBorder="1"/>
    <xf numFmtId="0" fontId="3" fillId="5" borderId="13" xfId="0" applyFont="1" applyFill="1" applyBorder="1"/>
    <xf numFmtId="0" fontId="3" fillId="2" borderId="11" xfId="0" applyFont="1" applyFill="1" applyBorder="1" applyAlignment="1">
      <alignment horizontal="right"/>
    </xf>
    <xf numFmtId="9" fontId="3" fillId="0" borderId="12" xfId="1" applyFont="1" applyFill="1" applyBorder="1" applyAlignment="1">
      <alignment horizontal="center"/>
    </xf>
    <xf numFmtId="9" fontId="3" fillId="3" borderId="13" xfId="1" applyFont="1" applyFill="1" applyBorder="1"/>
    <xf numFmtId="9" fontId="3" fillId="4" borderId="13" xfId="1" applyFont="1" applyFill="1" applyBorder="1"/>
    <xf numFmtId="9" fontId="3" fillId="5" borderId="13" xfId="1" applyFont="1" applyFill="1" applyBorder="1"/>
    <xf numFmtId="9" fontId="3" fillId="2" borderId="11" xfId="1" applyFont="1" applyFill="1" applyBorder="1" applyAlignment="1">
      <alignment horizontal="right"/>
    </xf>
    <xf numFmtId="9" fontId="2" fillId="5" borderId="14" xfId="1" applyFont="1" applyFill="1" applyBorder="1" applyAlignment="1">
      <alignment horizontal="right"/>
    </xf>
    <xf numFmtId="0" fontId="2" fillId="5" borderId="14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9" fontId="2" fillId="4" borderId="13" xfId="1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9" fontId="3" fillId="3" borderId="14" xfId="1" applyFont="1" applyFill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center"/>
    </xf>
    <xf numFmtId="9" fontId="3" fillId="0" borderId="16" xfId="1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right"/>
    </xf>
    <xf numFmtId="0" fontId="3" fillId="6" borderId="5" xfId="0" applyFont="1" applyFill="1" applyBorder="1" applyAlignment="1">
      <alignment horizontal="left" indent="1"/>
    </xf>
    <xf numFmtId="0" fontId="2" fillId="0" borderId="5" xfId="0" applyFont="1" applyBorder="1" applyAlignment="1">
      <alignment horizontal="left" indent="3"/>
    </xf>
    <xf numFmtId="0" fontId="3" fillId="4" borderId="5" xfId="0" applyFont="1" applyFill="1" applyBorder="1" applyAlignment="1">
      <alignment horizontal="left"/>
    </xf>
    <xf numFmtId="0" fontId="2" fillId="0" borderId="5" xfId="0" applyFont="1" applyBorder="1" applyAlignment="1">
      <alignment horizontal="left" wrapText="1" indent="3"/>
    </xf>
    <xf numFmtId="0" fontId="2" fillId="5" borderId="22" xfId="0" applyFont="1" applyFill="1" applyBorder="1" applyAlignment="1">
      <alignment horizontal="right"/>
    </xf>
    <xf numFmtId="0" fontId="3" fillId="5" borderId="23" xfId="0" applyFont="1" applyFill="1" applyBorder="1" applyAlignment="1">
      <alignment horizontal="left"/>
    </xf>
    <xf numFmtId="0" fontId="2" fillId="0" borderId="24" xfId="0" applyFont="1" applyBorder="1" applyAlignment="1">
      <alignment horizontal="left" indent="2"/>
    </xf>
    <xf numFmtId="0" fontId="2" fillId="0" borderId="24" xfId="0" applyFont="1" applyBorder="1" applyAlignment="1">
      <alignment horizontal="left" wrapText="1" indent="2"/>
    </xf>
    <xf numFmtId="0" fontId="2" fillId="0" borderId="25" xfId="0" applyFont="1" applyBorder="1" applyAlignment="1">
      <alignment horizontal="left" wrapText="1" indent="2"/>
    </xf>
    <xf numFmtId="0" fontId="3" fillId="0" borderId="5" xfId="0" applyFont="1" applyBorder="1"/>
    <xf numFmtId="0" fontId="3" fillId="0" borderId="13" xfId="0" applyFont="1" applyBorder="1" applyAlignment="1">
      <alignment horizontal="center"/>
    </xf>
    <xf numFmtId="9" fontId="3" fillId="0" borderId="13" xfId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3" borderId="14" xfId="0" applyNumberFormat="1" applyFont="1" applyFill="1" applyBorder="1" applyAlignment="1">
      <alignment horizontal="right"/>
    </xf>
    <xf numFmtId="1" fontId="3" fillId="3" borderId="13" xfId="0" applyNumberFormat="1" applyFont="1" applyFill="1" applyBorder="1"/>
    <xf numFmtId="1" fontId="3" fillId="2" borderId="11" xfId="0" applyNumberFormat="1" applyFont="1" applyFill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379DF-4E9E-4230-88D9-2E75022F98AD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20</v>
      </c>
      <c r="B2" s="47"/>
      <c r="C2" s="47"/>
      <c r="D2" s="48"/>
      <c r="E2" s="49"/>
    </row>
    <row r="3" spans="1:5" x14ac:dyDescent="0.25">
      <c r="A3" s="46" t="s">
        <v>21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29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15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18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574F4-6980-44C5-A110-831221859592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42</v>
      </c>
      <c r="B2" s="47"/>
      <c r="C2" s="47"/>
      <c r="D2" s="48"/>
      <c r="E2" s="49"/>
    </row>
    <row r="3" spans="1:5" x14ac:dyDescent="0.25">
      <c r="A3" s="46" t="s">
        <v>43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29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6C23A-709A-4120-9EF2-07B76E2BC978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22</v>
      </c>
      <c r="B2" s="47"/>
      <c r="C2" s="47"/>
      <c r="D2" s="48"/>
      <c r="E2" s="49"/>
    </row>
    <row r="3" spans="1:5" x14ac:dyDescent="0.25">
      <c r="A3" s="46" t="s">
        <v>23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78AB-0FC0-48EB-9BDF-F956BF6428AC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47</v>
      </c>
      <c r="B2" s="47"/>
      <c r="C2" s="47"/>
      <c r="D2" s="48"/>
      <c r="E2" s="49"/>
    </row>
    <row r="3" spans="1:5" x14ac:dyDescent="0.25">
      <c r="A3" s="46" t="s">
        <v>48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0F396-7330-4EB6-8819-984CEFCD0C54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49</v>
      </c>
      <c r="B2" s="47"/>
      <c r="C2" s="47"/>
      <c r="D2" s="48"/>
      <c r="E2" s="49"/>
    </row>
    <row r="3" spans="1:5" x14ac:dyDescent="0.25">
      <c r="A3" s="46" t="s">
        <v>50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9E67-F69C-40D2-B008-27EB693C7E87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87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24</v>
      </c>
      <c r="B2" s="47"/>
      <c r="C2" s="47"/>
      <c r="D2" s="48"/>
      <c r="E2" s="49"/>
    </row>
    <row r="3" spans="1:5" x14ac:dyDescent="0.25">
      <c r="A3" s="46" t="s">
        <v>25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570E-006F-422F-839B-91AA8C7047CB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44</v>
      </c>
      <c r="B2" s="47"/>
      <c r="C2" s="47"/>
      <c r="D2" s="48"/>
      <c r="E2" s="49"/>
    </row>
    <row r="3" spans="1:5" x14ac:dyDescent="0.25">
      <c r="A3" s="46" t="s">
        <v>45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29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4A7D-8466-4D56-8FE5-B0D5C8321D8D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26</v>
      </c>
      <c r="B2" s="47"/>
      <c r="C2" s="47"/>
      <c r="D2" s="48"/>
      <c r="E2" s="49"/>
    </row>
    <row r="3" spans="1:5" x14ac:dyDescent="0.25">
      <c r="A3" s="46" t="s">
        <v>27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B33C8-C424-4FCD-A8B9-EA927C4E8797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28</v>
      </c>
      <c r="B2" s="47"/>
      <c r="C2" s="47"/>
      <c r="D2" s="48"/>
      <c r="E2" s="49"/>
    </row>
    <row r="3" spans="1:5" x14ac:dyDescent="0.25">
      <c r="A3" s="46" t="s">
        <v>29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0B525-0ED5-40B0-87AD-C71970F2844B}">
  <sheetPr>
    <pageSetUpPr fitToPage="1"/>
  </sheetPr>
  <dimension ref="A1:E20"/>
  <sheetViews>
    <sheetView zoomScaleNormal="100" workbookViewId="0">
      <selection activeCell="B12" sqref="B12:E15"/>
    </sheetView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60</v>
      </c>
      <c r="B1" s="14"/>
      <c r="C1" s="14"/>
      <c r="D1" s="19"/>
      <c r="E1" s="4"/>
    </row>
    <row r="2" spans="1:5" ht="16.5" thickBot="1" x14ac:dyDescent="0.3">
      <c r="A2" s="46" t="s">
        <v>30</v>
      </c>
      <c r="B2" s="47"/>
      <c r="C2" s="47"/>
      <c r="D2" s="48"/>
      <c r="E2" s="49"/>
    </row>
    <row r="3" spans="1:5" x14ac:dyDescent="0.25">
      <c r="A3" s="46" t="s">
        <v>31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DE1D-1678-4F58-8A6B-F89E74FE2DF9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32</v>
      </c>
      <c r="B2" s="47"/>
      <c r="C2" s="47"/>
      <c r="D2" s="48"/>
      <c r="E2" s="49"/>
    </row>
    <row r="3" spans="1:5" x14ac:dyDescent="0.25">
      <c r="A3" s="46" t="s">
        <v>46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F3931-5F39-4CE0-B338-9ADACAC960E1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32</v>
      </c>
      <c r="B2" s="47"/>
      <c r="C2" s="47"/>
      <c r="D2" s="48"/>
      <c r="E2" s="49"/>
    </row>
    <row r="3" spans="1:5" x14ac:dyDescent="0.25">
      <c r="A3" s="46" t="s">
        <v>34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90F85-8A0A-4A43-B521-0FEA3CDEA933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32</v>
      </c>
      <c r="B2" s="47"/>
      <c r="C2" s="47"/>
      <c r="D2" s="48"/>
      <c r="E2" s="49"/>
    </row>
    <row r="3" spans="1:5" x14ac:dyDescent="0.25">
      <c r="A3" s="46" t="s">
        <v>33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9B97-EF17-4EB9-8A5E-6F8B5F009441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35</v>
      </c>
      <c r="B2" s="47"/>
      <c r="C2" s="47"/>
      <c r="D2" s="48"/>
      <c r="E2" s="49"/>
    </row>
    <row r="3" spans="1:5" x14ac:dyDescent="0.25">
      <c r="A3" s="46" t="s">
        <v>36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F7CDE-6B40-4AFD-B94F-02C5E3578AFC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35</v>
      </c>
      <c r="B2" s="47"/>
      <c r="C2" s="47"/>
      <c r="D2" s="48"/>
      <c r="E2" s="49"/>
    </row>
    <row r="3" spans="1:5" x14ac:dyDescent="0.25">
      <c r="A3" s="46" t="s">
        <v>41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DC987-1E06-4738-AA57-D80B5F3C3358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51</v>
      </c>
      <c r="B2" s="47"/>
      <c r="C2" s="47"/>
      <c r="D2" s="48"/>
      <c r="E2" s="49"/>
    </row>
    <row r="3" spans="1:5" x14ac:dyDescent="0.25">
      <c r="A3" s="46" t="s">
        <v>52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AE72-5B33-4E26-8A49-0E2BD8F4E138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53</v>
      </c>
      <c r="B2" s="47"/>
      <c r="C2" s="47"/>
      <c r="D2" s="48"/>
      <c r="E2" s="49"/>
    </row>
    <row r="3" spans="1:5" x14ac:dyDescent="0.25">
      <c r="A3" s="46" t="s">
        <v>52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0DB-CDF9-45F5-80C8-969CD82BE75C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54</v>
      </c>
      <c r="B2" s="47"/>
      <c r="C2" s="47"/>
      <c r="D2" s="48"/>
      <c r="E2" s="49"/>
    </row>
    <row r="3" spans="1:5" x14ac:dyDescent="0.25">
      <c r="A3" s="46" t="s">
        <v>55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CF0F-0A90-4B5A-9C22-5852B3598622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37</v>
      </c>
      <c r="B2" s="47"/>
      <c r="C2" s="47"/>
      <c r="D2" s="48"/>
      <c r="E2" s="49"/>
    </row>
    <row r="3" spans="1:5" x14ac:dyDescent="0.25">
      <c r="A3" s="46" t="s">
        <v>38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D20F0-D8C9-420F-8705-A843314CD192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39</v>
      </c>
      <c r="B2" s="47"/>
      <c r="C2" s="47"/>
      <c r="D2" s="48"/>
      <c r="E2" s="49"/>
    </row>
    <row r="3" spans="1:5" x14ac:dyDescent="0.25">
      <c r="A3" s="46" t="s">
        <v>40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0AF8-EC30-42B7-A0A6-B7CCC0E655CE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58</v>
      </c>
      <c r="B2" s="47"/>
      <c r="C2" s="47"/>
      <c r="D2" s="48"/>
      <c r="E2" s="49"/>
    </row>
    <row r="3" spans="1:5" x14ac:dyDescent="0.25">
      <c r="A3" s="46" t="s">
        <v>59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86AB2-A70A-438F-AFBF-BB971F740CBD}">
  <sheetPr>
    <pageSetUpPr fitToPage="1"/>
  </sheetPr>
  <dimension ref="A1:E20"/>
  <sheetViews>
    <sheetView zoomScaleNormal="100" workbookViewId="0"/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61</v>
      </c>
      <c r="B1" s="14"/>
      <c r="C1" s="14"/>
      <c r="D1" s="19"/>
      <c r="E1" s="4"/>
    </row>
    <row r="2" spans="1:5" ht="16.5" thickBot="1" x14ac:dyDescent="0.3">
      <c r="A2" s="46" t="s">
        <v>56</v>
      </c>
      <c r="B2" s="47"/>
      <c r="C2" s="47"/>
      <c r="D2" s="48"/>
      <c r="E2" s="49"/>
    </row>
    <row r="3" spans="1:5" x14ac:dyDescent="0.25">
      <c r="A3" s="46" t="s">
        <v>57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1130-43C9-41FE-B812-B3A1DD5CC8D1}">
  <sheetPr>
    <pageSetUpPr fitToPage="1"/>
  </sheetPr>
  <dimension ref="A1:E20"/>
  <sheetViews>
    <sheetView tabSelected="1" zoomScaleNormal="100" workbookViewId="0">
      <selection activeCell="K13" sqref="K13"/>
    </sheetView>
  </sheetViews>
  <sheetFormatPr defaultRowHeight="15.75" x14ac:dyDescent="0.25"/>
  <cols>
    <col min="1" max="1" width="93.625" bestFit="1" customWidth="1"/>
    <col min="2" max="2" width="10.5" style="1" bestFit="1" customWidth="1"/>
    <col min="3" max="3" width="11.25" style="1" bestFit="1" customWidth="1"/>
    <col min="4" max="4" width="5.125" style="2" bestFit="1" customWidth="1"/>
    <col min="5" max="5" width="26.375" style="1" customWidth="1"/>
  </cols>
  <sheetData>
    <row r="1" spans="1:5" x14ac:dyDescent="0.25">
      <c r="A1" s="12" t="s">
        <v>64</v>
      </c>
      <c r="B1" s="14"/>
      <c r="C1" s="14"/>
      <c r="D1" s="19"/>
      <c r="E1" s="4"/>
    </row>
    <row r="2" spans="1:5" ht="16.5" thickBot="1" x14ac:dyDescent="0.3">
      <c r="A2" s="46" t="s">
        <v>62</v>
      </c>
      <c r="B2" s="47"/>
      <c r="C2" s="47"/>
      <c r="D2" s="48"/>
      <c r="E2" s="49"/>
    </row>
    <row r="3" spans="1:5" x14ac:dyDescent="0.25">
      <c r="A3" s="46" t="s">
        <v>63</v>
      </c>
      <c r="B3" s="14" t="s">
        <v>2</v>
      </c>
      <c r="C3" s="14" t="s">
        <v>1</v>
      </c>
      <c r="D3" s="19" t="s">
        <v>0</v>
      </c>
      <c r="E3" s="4" t="s">
        <v>3</v>
      </c>
    </row>
    <row r="4" spans="1:5" ht="16.5" x14ac:dyDescent="0.3">
      <c r="A4" s="35" t="s">
        <v>5</v>
      </c>
      <c r="B4" s="50">
        <v>0</v>
      </c>
      <c r="C4" s="29">
        <v>100</v>
      </c>
      <c r="D4" s="30">
        <f>B4/C4</f>
        <v>0</v>
      </c>
      <c r="E4" s="36"/>
    </row>
    <row r="5" spans="1:5" ht="16.5" x14ac:dyDescent="0.3">
      <c r="A5" s="39" t="s">
        <v>9</v>
      </c>
      <c r="B5" s="26">
        <v>0</v>
      </c>
      <c r="C5" s="26">
        <v>30</v>
      </c>
      <c r="D5" s="27">
        <f>B5/C5</f>
        <v>0</v>
      </c>
      <c r="E5" s="28"/>
    </row>
    <row r="6" spans="1:5" ht="16.5" customHeight="1" x14ac:dyDescent="0.25">
      <c r="A6" s="37" t="s">
        <v>19</v>
      </c>
      <c r="B6" s="53"/>
      <c r="C6" s="54"/>
      <c r="D6" s="54"/>
      <c r="E6" s="55"/>
    </row>
    <row r="7" spans="1:5" ht="16.5" x14ac:dyDescent="0.3">
      <c r="A7" s="38" t="s">
        <v>10</v>
      </c>
      <c r="B7" s="53"/>
      <c r="C7" s="54"/>
      <c r="D7" s="54"/>
      <c r="E7" s="55"/>
    </row>
    <row r="8" spans="1:5" ht="16.5" customHeight="1" x14ac:dyDescent="0.25">
      <c r="A8" s="37" t="s">
        <v>11</v>
      </c>
      <c r="B8" s="53"/>
      <c r="C8" s="54"/>
      <c r="D8" s="54"/>
      <c r="E8" s="55"/>
    </row>
    <row r="9" spans="1:5" ht="42.75" x14ac:dyDescent="0.3">
      <c r="A9" s="40" t="s">
        <v>18</v>
      </c>
      <c r="B9" s="53"/>
      <c r="C9" s="54"/>
      <c r="D9" s="54"/>
      <c r="E9" s="55"/>
    </row>
    <row r="10" spans="1:5" ht="28.5" x14ac:dyDescent="0.3">
      <c r="A10" s="40" t="s">
        <v>15</v>
      </c>
      <c r="B10" s="56"/>
      <c r="C10" s="57"/>
      <c r="D10" s="57"/>
      <c r="E10" s="58"/>
    </row>
    <row r="11" spans="1:5" ht="16.5" x14ac:dyDescent="0.3">
      <c r="A11" s="42" t="s">
        <v>12</v>
      </c>
      <c r="B11" s="41">
        <v>0</v>
      </c>
      <c r="C11" s="25">
        <v>40</v>
      </c>
      <c r="D11" s="24">
        <f>B11/C11</f>
        <v>0</v>
      </c>
      <c r="E11" s="3"/>
    </row>
    <row r="12" spans="1:5" ht="16.5" x14ac:dyDescent="0.3">
      <c r="A12" s="43" t="s">
        <v>13</v>
      </c>
      <c r="B12" s="54"/>
      <c r="C12" s="54"/>
      <c r="D12" s="54"/>
      <c r="E12" s="55"/>
    </row>
    <row r="13" spans="1:5" ht="28.5" x14ac:dyDescent="0.3">
      <c r="A13" s="44" t="s">
        <v>14</v>
      </c>
      <c r="B13" s="54"/>
      <c r="C13" s="54"/>
      <c r="D13" s="54"/>
      <c r="E13" s="55"/>
    </row>
    <row r="14" spans="1:5" ht="42.75" x14ac:dyDescent="0.3">
      <c r="A14" s="44" t="s">
        <v>17</v>
      </c>
      <c r="B14" s="54"/>
      <c r="C14" s="54"/>
      <c r="D14" s="54"/>
      <c r="E14" s="55"/>
    </row>
    <row r="15" spans="1:5" ht="17.25" thickBot="1" x14ac:dyDescent="0.35">
      <c r="A15" s="45" t="s">
        <v>16</v>
      </c>
      <c r="B15" s="59"/>
      <c r="C15" s="59"/>
      <c r="D15" s="59"/>
      <c r="E15" s="60"/>
    </row>
    <row r="16" spans="1:5" x14ac:dyDescent="0.25">
      <c r="A16" s="31" t="s">
        <v>7</v>
      </c>
      <c r="B16" s="32" t="s">
        <v>2</v>
      </c>
      <c r="C16" s="32" t="s">
        <v>1</v>
      </c>
      <c r="D16" s="33" t="s">
        <v>0</v>
      </c>
      <c r="E16" s="34" t="s">
        <v>3</v>
      </c>
    </row>
    <row r="17" spans="1:5" ht="16.5" x14ac:dyDescent="0.3">
      <c r="A17" s="5" t="s">
        <v>5</v>
      </c>
      <c r="B17" s="51">
        <f>B4*0.3</f>
        <v>0</v>
      </c>
      <c r="C17" s="15">
        <v>30</v>
      </c>
      <c r="D17" s="20">
        <f>B17/C17</f>
        <v>0</v>
      </c>
      <c r="E17" s="10"/>
    </row>
    <row r="18" spans="1:5" ht="16.5" x14ac:dyDescent="0.3">
      <c r="A18" s="6" t="s">
        <v>4</v>
      </c>
      <c r="B18" s="16">
        <f>B5</f>
        <v>0</v>
      </c>
      <c r="C18" s="16">
        <v>30</v>
      </c>
      <c r="D18" s="21">
        <f t="shared" ref="D18:D19" si="0">B18/C18</f>
        <v>0</v>
      </c>
      <c r="E18" s="11"/>
    </row>
    <row r="19" spans="1:5" ht="17.25" thickBot="1" x14ac:dyDescent="0.35">
      <c r="A19" s="7" t="s">
        <v>6</v>
      </c>
      <c r="B19" s="17">
        <f>B11</f>
        <v>0</v>
      </c>
      <c r="C19" s="17">
        <v>40</v>
      </c>
      <c r="D19" s="22">
        <f t="shared" si="0"/>
        <v>0</v>
      </c>
      <c r="E19" s="9"/>
    </row>
    <row r="20" spans="1:5" ht="17.25" thickBot="1" x14ac:dyDescent="0.35">
      <c r="A20" s="8" t="s">
        <v>8</v>
      </c>
      <c r="B20" s="52">
        <f>SUM(B17:B19)</f>
        <v>0</v>
      </c>
      <c r="C20" s="18">
        <f t="shared" ref="C20" si="1">SUM(C17:C19)</f>
        <v>100</v>
      </c>
      <c r="D20" s="23">
        <f>B20/C20</f>
        <v>0</v>
      </c>
      <c r="E20" s="13"/>
    </row>
  </sheetData>
  <mergeCells count="2">
    <mergeCell ref="B6:E10"/>
    <mergeCell ref="B12:E15"/>
  </mergeCells>
  <pageMargins left="0.5" right="0.5" top="0.5" bottom="0.5" header="0.5" footer="0.25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Continuation</vt:lpstr>
      <vt:lpstr>Agape</vt:lpstr>
      <vt:lpstr>Aging</vt:lpstr>
      <vt:lpstr>BPD</vt:lpstr>
      <vt:lpstr>Poulsbo</vt:lpstr>
      <vt:lpstr>CoffeeO</vt:lpstr>
      <vt:lpstr>KCR</vt:lpstr>
      <vt:lpstr>KCDC</vt:lpstr>
      <vt:lpstr>KCJD</vt:lpstr>
      <vt:lpstr>KC Prosecutor</vt:lpstr>
      <vt:lpstr>KCSO CIC</vt:lpstr>
      <vt:lpstr>KCSO CIT</vt:lpstr>
      <vt:lpstr>KCSO Reentry</vt:lpstr>
      <vt:lpstr>KCSC ADC</vt:lpstr>
      <vt:lpstr>KCSC VTC</vt:lpstr>
      <vt:lpstr>KHOC</vt:lpstr>
      <vt:lpstr>KRM</vt:lpstr>
      <vt:lpstr>Kitsap Strong</vt:lpstr>
      <vt:lpstr>KPHD NFP</vt:lpstr>
      <vt:lpstr>OESD</vt:lpstr>
      <vt:lpstr>PCHS</vt:lpstr>
      <vt:lpstr>Scarlet Road</vt:lpstr>
      <vt:lpstr>WSTC</vt:lpstr>
      <vt:lpstr>Agape!Print_Area</vt:lpstr>
      <vt:lpstr>Aging!Print_Area</vt:lpstr>
      <vt:lpstr>BPD!Print_Area</vt:lpstr>
      <vt:lpstr>CoffeeO!Print_Area</vt:lpstr>
      <vt:lpstr>Continuation!Print_Area</vt:lpstr>
      <vt:lpstr>'KC Prosecutor'!Print_Area</vt:lpstr>
      <vt:lpstr>KCDC!Print_Area</vt:lpstr>
      <vt:lpstr>KCJD!Print_Area</vt:lpstr>
      <vt:lpstr>KCR!Print_Area</vt:lpstr>
      <vt:lpstr>'KCSC ADC'!Print_Area</vt:lpstr>
      <vt:lpstr>'KCSC VTC'!Print_Area</vt:lpstr>
      <vt:lpstr>'KCSO CIC'!Print_Area</vt:lpstr>
      <vt:lpstr>'KCSO CIT'!Print_Area</vt:lpstr>
      <vt:lpstr>'KCSO Reentry'!Print_Area</vt:lpstr>
      <vt:lpstr>KHOC!Print_Area</vt:lpstr>
      <vt:lpstr>'Kitsap Strong'!Print_Area</vt:lpstr>
      <vt:lpstr>'KPHD NFP'!Print_Area</vt:lpstr>
      <vt:lpstr>KRM!Print_Area</vt:lpstr>
      <vt:lpstr>OESD!Print_Area</vt:lpstr>
      <vt:lpstr>PCHS!Print_Area</vt:lpstr>
      <vt:lpstr>Poulsbo!Print_Area</vt:lpstr>
      <vt:lpstr>'Scarlet Road'!Print_Area</vt:lpstr>
      <vt:lpstr>WSTC!Print_Area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Ramunno, Philip</dc:creator>
  <cp:lastModifiedBy>Hannah Shockley</cp:lastModifiedBy>
  <cp:lastPrinted>2018-09-20T21:00:35Z</cp:lastPrinted>
  <dcterms:created xsi:type="dcterms:W3CDTF">2018-06-04T19:22:57Z</dcterms:created>
  <dcterms:modified xsi:type="dcterms:W3CDTF">2025-03-27T21:21:45Z</dcterms:modified>
</cp:coreProperties>
</file>